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izonline-my.sharepoint.com/personal/lidya_rahayu_giz_de/Documents/CONTRACT-2024/INDOBUS/ConsultancyContract,C186369/03.83471379-Tender/"/>
    </mc:Choice>
  </mc:AlternateContent>
  <xr:revisionPtr revIDLastSave="84" documentId="8_{A285C4D4-DABF-44BC-A681-38941548820B}" xr6:coauthVersionLast="47" xr6:coauthVersionMax="47" xr10:uidLastSave="{D6C1F6ED-00B3-4E6C-8211-789EE010F89C}"/>
  <bookViews>
    <workbookView xWindow="-120" yWindow="-120" windowWidth="20730" windowHeight="11040" xr2:uid="{F09245A2-C0A6-41E0-88F3-B5A2F3C56AA2}"/>
  </bookViews>
  <sheets>
    <sheet name="Financial Evaluation" sheetId="1" r:id="rId1"/>
  </sheets>
  <externalReferences>
    <externalReference r:id="rId2"/>
    <externalReference r:id="rId3"/>
  </externalReferences>
  <definedNames>
    <definedName name="Assessment">#REF!</definedName>
    <definedName name="Auswahl_ja_nein">[1]Auswahllisten!$E$2:$E$3</definedName>
    <definedName name="geeignet_ungeeignet">[1]Auswahllisten!$F$2:$F$3</definedName>
    <definedName name="Länder_und_Regionen">[1]Auswahllisten!$C$2:$C$267</definedName>
    <definedName name="Mindestzahl">[1]Auswahllisten!$D$2:$D$12</definedName>
    <definedName name="Monatstage">#REF!</definedName>
    <definedName name="_xlnm.Print_Area">#REF!</definedName>
    <definedName name="Wertung">'[2]Technical Grid_Maulana'!$F$114:$N$114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8" i="1" l="1"/>
  <c r="F25" i="1"/>
  <c r="F29" i="1" l="1"/>
  <c r="F30" i="1" s="1"/>
  <c r="F24" i="1"/>
  <c r="F23" i="1"/>
  <c r="F22" i="1"/>
  <c r="F21" i="1"/>
  <c r="F20" i="1"/>
  <c r="F32" i="1"/>
  <c r="F26" i="1" l="1"/>
  <c r="F35" i="1" s="1"/>
  <c r="F33" i="1"/>
</calcChain>
</file>

<file path=xl/sharedStrings.xml><?xml version="1.0" encoding="utf-8"?>
<sst xmlns="http://schemas.openxmlformats.org/spreadsheetml/2006/main" count="48" uniqueCount="46">
  <si>
    <t>Price Schedule</t>
  </si>
  <si>
    <t>Name and address of bidder/contractor</t>
  </si>
  <si>
    <t>Name:</t>
  </si>
  <si>
    <t>Street:</t>
  </si>
  <si>
    <t>Area Code, Place:</t>
  </si>
  <si>
    <t>Telephone / Email:</t>
  </si>
  <si>
    <t>Country:</t>
  </si>
  <si>
    <t>Item</t>
  </si>
  <si>
    <t>Number of Experts / units</t>
  </si>
  <si>
    <t>Quantity  up to (day/night/trip)</t>
  </si>
  <si>
    <t>Unit Price (IDR)</t>
  </si>
  <si>
    <t>Total Price (IDR)</t>
  </si>
  <si>
    <t>Remarks</t>
  </si>
  <si>
    <t>I. Experts</t>
  </si>
  <si>
    <t>lump sum/day, against timesheet</t>
  </si>
  <si>
    <t>TOTAL I</t>
  </si>
  <si>
    <t>II. Travel Expenses for Expert (if needed)</t>
  </si>
  <si>
    <t>TOTAL II</t>
  </si>
  <si>
    <t>Flexible remmuneration</t>
  </si>
  <si>
    <t xml:space="preserve">Upon approval GIZ (see TOR Chapter 5) </t>
  </si>
  <si>
    <t>GRAND TOTAL</t>
  </si>
  <si>
    <t xml:space="preserve">Terms and Conditions : </t>
  </si>
  <si>
    <t>1. All fee/rates quoted must be exclusive of all taxes, since the GIZ, including its subsidiary organs, is exempt from taxes</t>
  </si>
  <si>
    <t xml:space="preserve">2. GIZ shall process the VAT with tax exemption to BADORA. The process of tax exemption will take 2 - 3 months </t>
  </si>
  <si>
    <r>
      <t xml:space="preserve">3. This price form </t>
    </r>
    <r>
      <rPr>
        <sz val="10"/>
        <color indexed="10"/>
        <rFont val="Arial"/>
        <family val="2"/>
      </rPr>
      <t>must be protected with password</t>
    </r>
    <r>
      <rPr>
        <sz val="10"/>
        <color indexed="8"/>
        <rFont val="Arial"/>
        <family val="2"/>
      </rPr>
      <t xml:space="preserve"> to secure your bid price proposal </t>
    </r>
  </si>
  <si>
    <r>
      <t>4. The price shall be valid for</t>
    </r>
    <r>
      <rPr>
        <sz val="10"/>
        <color indexed="10"/>
        <rFont val="Arial"/>
        <family val="2"/>
      </rPr>
      <t xml:space="preserve"> 100 days</t>
    </r>
    <r>
      <rPr>
        <sz val="10"/>
        <color indexed="8"/>
        <rFont val="Arial"/>
        <family val="2"/>
      </rPr>
      <t xml:space="preserve"> commencing on the date of submission of quotation</t>
    </r>
  </si>
  <si>
    <t>5. All fee/rates shall inclusive the income tax. GIZ is obliged to whithold the income tax and report it to the tax office</t>
  </si>
  <si>
    <t>Date, Signature of bidder/contractor</t>
  </si>
  <si>
    <t xml:space="preserve">Project Name : Sustainable Urban Transport Program Indonesia (SUTRI NAMA) and Indonesian Bus Rapid Transit Corridor Development Project (INDOBUS)  </t>
  </si>
  <si>
    <t>Team Leader</t>
  </si>
  <si>
    <t>Travel expenses (perdiem)  in Surabaya and Jabodetabek</t>
  </si>
  <si>
    <t>Maximum cost, against evidence, GIZ travel regulation applied (see TOR Chapter 5)</t>
  </si>
  <si>
    <t>Maximum cost, Lumpsum, GIZ travel regulation applied (see TOR Chapter 5)</t>
  </si>
  <si>
    <t>Location assigment: Surabaya and Jabodetabek</t>
  </si>
  <si>
    <t>RFP No :83471379</t>
  </si>
  <si>
    <t>Assignment : Consultancy on the Assessment of Suitable BRT Management Entity in Semarang</t>
  </si>
  <si>
    <t>Project No : 12.9097.2-135.02</t>
  </si>
  <si>
    <t>Period of assignment: September - November 2024</t>
  </si>
  <si>
    <t>Expert 1 - Institutional Expert</t>
  </si>
  <si>
    <t>Expert 2 - Public Transport Development Expert</t>
  </si>
  <si>
    <t>Expert 3 - Senior Legal Expert</t>
  </si>
  <si>
    <t>Expert 4 - Junior Legal Expert</t>
  </si>
  <si>
    <t>Expert 5 - Research assistant</t>
  </si>
  <si>
    <t>Travel expenses (train, accommodation, local transport etc.) in Semarang</t>
  </si>
  <si>
    <t>6 people</t>
  </si>
  <si>
    <t>III. Other Cost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</si>
</sst>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_(* #,##0.00_);_(* \(#,##0.00\);_(* &quot;-&quot;??_);_(@_)"/>
  </numFmts>
  <fonts count="1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sz val="8"/>
      <name val="Arial"/>
    </font>
    <font>
      <b/>
      <sz val="10"/>
      <color rgb="FF4476A7"/>
      <name val="Arial"/>
      <family val="2"/>
    </font>
    <font>
      <b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FF"/>
        <bgColor rgb="FF000000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41" fontId="1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41" fontId="1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80">
    <xf numFmtId="0" fontId="0" fillId="0" borderId="0" xfId="0"/>
    <xf numFmtId="0" fontId="3" fillId="2" borderId="0" xfId="2" applyFont="1" applyFill="1" applyAlignment="1">
      <alignment vertical="top"/>
    </xf>
    <xf numFmtId="0" fontId="4" fillId="2" borderId="0" xfId="2" applyFont="1" applyFill="1" applyAlignment="1">
      <alignment horizontal="left" vertical="top"/>
    </xf>
    <xf numFmtId="0" fontId="5" fillId="2" borderId="0" xfId="2" applyFont="1" applyFill="1" applyAlignment="1">
      <alignment vertical="top"/>
    </xf>
    <xf numFmtId="0" fontId="6" fillId="3" borderId="4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/>
    </xf>
    <xf numFmtId="0" fontId="6" fillId="3" borderId="5" xfId="2" applyFont="1" applyFill="1" applyBorder="1" applyAlignment="1">
      <alignment horizontal="center" vertical="center"/>
    </xf>
    <xf numFmtId="0" fontId="7" fillId="2" borderId="7" xfId="2" applyFont="1" applyFill="1" applyBorder="1"/>
    <xf numFmtId="3" fontId="7" fillId="2" borderId="11" xfId="2" applyNumberFormat="1" applyFont="1" applyFill="1" applyBorder="1" applyAlignment="1" applyProtection="1">
      <alignment horizontal="center"/>
      <protection locked="0"/>
    </xf>
    <xf numFmtId="41" fontId="7" fillId="2" borderId="12" xfId="2" applyNumberFormat="1" applyFont="1" applyFill="1" applyBorder="1"/>
    <xf numFmtId="41" fontId="7" fillId="2" borderId="14" xfId="2" applyNumberFormat="1" applyFont="1" applyFill="1" applyBorder="1"/>
    <xf numFmtId="41" fontId="6" fillId="2" borderId="11" xfId="2" applyNumberFormat="1" applyFont="1" applyFill="1" applyBorder="1" applyAlignment="1" applyProtection="1">
      <alignment horizontal="right"/>
      <protection locked="0"/>
    </xf>
    <xf numFmtId="41" fontId="6" fillId="2" borderId="14" xfId="2" applyNumberFormat="1" applyFont="1" applyFill="1" applyBorder="1"/>
    <xf numFmtId="0" fontId="8" fillId="2" borderId="15" xfId="2" applyFont="1" applyFill="1" applyBorder="1"/>
    <xf numFmtId="0" fontId="8" fillId="2" borderId="17" xfId="2" applyFont="1" applyFill="1" applyBorder="1"/>
    <xf numFmtId="0" fontId="8" fillId="2" borderId="7" xfId="2" applyFont="1" applyFill="1" applyBorder="1" applyAlignment="1">
      <alignment vertical="center" wrapText="1"/>
    </xf>
    <xf numFmtId="0" fontId="8" fillId="2" borderId="11" xfId="2" applyFont="1" applyFill="1" applyBorder="1" applyAlignment="1">
      <alignment horizontal="center"/>
    </xf>
    <xf numFmtId="41" fontId="8" fillId="0" borderId="11" xfId="3" applyFont="1" applyFill="1" applyBorder="1" applyAlignment="1"/>
    <xf numFmtId="0" fontId="9" fillId="5" borderId="15" xfId="2" applyFont="1" applyFill="1" applyBorder="1" applyAlignment="1">
      <alignment vertical="center" wrapText="1"/>
    </xf>
    <xf numFmtId="0" fontId="8" fillId="2" borderId="15" xfId="2" applyFont="1" applyFill="1" applyBorder="1" applyAlignment="1">
      <alignment wrapText="1"/>
    </xf>
    <xf numFmtId="41" fontId="7" fillId="2" borderId="11" xfId="2" applyNumberFormat="1" applyFont="1" applyFill="1" applyBorder="1" applyAlignment="1" applyProtection="1">
      <alignment horizontal="left"/>
      <protection locked="0"/>
    </xf>
    <xf numFmtId="0" fontId="7" fillId="2" borderId="15" xfId="2" applyFont="1" applyFill="1" applyBorder="1" applyAlignment="1" applyProtection="1">
      <alignment wrapText="1"/>
      <protection locked="0"/>
    </xf>
    <xf numFmtId="0" fontId="8" fillId="2" borderId="13" xfId="2" applyFont="1" applyFill="1" applyBorder="1"/>
    <xf numFmtId="0" fontId="6" fillId="2" borderId="0" xfId="2" applyFont="1" applyFill="1"/>
    <xf numFmtId="0" fontId="8" fillId="2" borderId="0" xfId="2" applyFont="1" applyFill="1"/>
    <xf numFmtId="41" fontId="8" fillId="2" borderId="0" xfId="3" applyFont="1" applyFill="1"/>
    <xf numFmtId="0" fontId="9" fillId="2" borderId="0" xfId="2" applyFont="1" applyFill="1" applyAlignment="1">
      <alignment horizontal="left" vertical="center"/>
    </xf>
    <xf numFmtId="0" fontId="8" fillId="2" borderId="0" xfId="2" applyFont="1" applyFill="1" applyAlignment="1">
      <alignment horizontal="left"/>
    </xf>
    <xf numFmtId="0" fontId="4" fillId="2" borderId="0" xfId="2" applyFont="1" applyFill="1"/>
    <xf numFmtId="3" fontId="7" fillId="2" borderId="1" xfId="2" applyNumberFormat="1" applyFont="1" applyFill="1" applyBorder="1" applyAlignment="1" applyProtection="1">
      <alignment horizontal="center"/>
      <protection locked="0"/>
    </xf>
    <xf numFmtId="0" fontId="8" fillId="2" borderId="0" xfId="2" applyFont="1" applyFill="1" applyAlignment="1">
      <alignment vertical="center"/>
    </xf>
    <xf numFmtId="0" fontId="8" fillId="2" borderId="11" xfId="0" applyFont="1" applyFill="1" applyBorder="1" applyAlignment="1">
      <alignment horizontal="center"/>
    </xf>
    <xf numFmtId="0" fontId="8" fillId="2" borderId="0" xfId="2" quotePrefix="1" applyFont="1" applyFill="1" applyAlignment="1">
      <alignment horizontal="center" vertical="center" wrapText="1"/>
    </xf>
    <xf numFmtId="0" fontId="13" fillId="2" borderId="0" xfId="2" applyFont="1" applyFill="1"/>
    <xf numFmtId="41" fontId="13" fillId="0" borderId="0" xfId="4" applyFont="1"/>
    <xf numFmtId="0" fontId="14" fillId="2" borderId="0" xfId="2" applyFont="1" applyFill="1" applyAlignment="1">
      <alignment horizontal="center"/>
    </xf>
    <xf numFmtId="0" fontId="14" fillId="2" borderId="0" xfId="2" applyFont="1" applyFill="1"/>
    <xf numFmtId="0" fontId="14" fillId="2" borderId="0" xfId="2" applyFont="1" applyFill="1" applyAlignment="1">
      <alignment vertical="top"/>
    </xf>
    <xf numFmtId="0" fontId="14" fillId="2" borderId="0" xfId="2" applyFont="1" applyFill="1" applyAlignment="1">
      <alignment vertical="top" wrapText="1"/>
    </xf>
    <xf numFmtId="0" fontId="8" fillId="2" borderId="1" xfId="2" applyFont="1" applyFill="1" applyBorder="1" applyAlignment="1" applyProtection="1">
      <alignment horizontal="left" wrapText="1"/>
      <protection locked="0"/>
    </xf>
    <xf numFmtId="0" fontId="8" fillId="2" borderId="2" xfId="2" applyFont="1" applyFill="1" applyBorder="1" applyAlignment="1" applyProtection="1">
      <alignment horizontal="left"/>
      <protection locked="0"/>
    </xf>
    <xf numFmtId="0" fontId="8" fillId="2" borderId="0" xfId="2" applyFont="1" applyFill="1" applyAlignment="1" applyProtection="1">
      <alignment horizontal="left"/>
      <protection locked="0"/>
    </xf>
    <xf numFmtId="0" fontId="14" fillId="3" borderId="6" xfId="2" applyFont="1" applyFill="1" applyBorder="1" applyAlignment="1">
      <alignment horizontal="center" vertical="center"/>
    </xf>
    <xf numFmtId="0" fontId="6" fillId="4" borderId="7" xfId="2" applyFont="1" applyFill="1" applyBorder="1"/>
    <xf numFmtId="3" fontId="7" fillId="2" borderId="8" xfId="2" applyNumberFormat="1" applyFont="1" applyFill="1" applyBorder="1" applyAlignment="1" applyProtection="1">
      <alignment horizontal="center"/>
      <protection locked="0"/>
    </xf>
    <xf numFmtId="3" fontId="7" fillId="2" borderId="9" xfId="2" applyNumberFormat="1" applyFont="1" applyFill="1" applyBorder="1" applyAlignment="1" applyProtection="1">
      <alignment horizontal="center"/>
      <protection locked="0"/>
    </xf>
    <xf numFmtId="3" fontId="7" fillId="2" borderId="9" xfId="2" applyNumberFormat="1" applyFont="1" applyFill="1" applyBorder="1"/>
    <xf numFmtId="0" fontId="8" fillId="2" borderId="10" xfId="2" applyFont="1" applyFill="1" applyBorder="1"/>
    <xf numFmtId="0" fontId="6" fillId="4" borderId="16" xfId="2" applyFont="1" applyFill="1" applyBorder="1"/>
    <xf numFmtId="41" fontId="7" fillId="2" borderId="1" xfId="2" applyNumberFormat="1" applyFont="1" applyFill="1" applyBorder="1" applyAlignment="1" applyProtection="1">
      <alignment horizontal="left"/>
      <protection locked="0"/>
    </xf>
    <xf numFmtId="41" fontId="7" fillId="2" borderId="1" xfId="2" applyNumberFormat="1" applyFont="1" applyFill="1" applyBorder="1"/>
    <xf numFmtId="0" fontId="7" fillId="2" borderId="18" xfId="2" applyFont="1" applyFill="1" applyBorder="1"/>
    <xf numFmtId="3" fontId="7" fillId="2" borderId="19" xfId="2" applyNumberFormat="1" applyFont="1" applyFill="1" applyBorder="1" applyAlignment="1" applyProtection="1">
      <alignment horizontal="center"/>
      <protection locked="0"/>
    </xf>
    <xf numFmtId="41" fontId="7" fillId="2" borderId="19" xfId="2" applyNumberFormat="1" applyFont="1" applyFill="1" applyBorder="1" applyAlignment="1" applyProtection="1">
      <alignment horizontal="left"/>
      <protection locked="0"/>
    </xf>
    <xf numFmtId="41" fontId="7" fillId="2" borderId="20" xfId="2" applyNumberFormat="1" applyFont="1" applyFill="1" applyBorder="1"/>
    <xf numFmtId="2" fontId="6" fillId="4" borderId="21" xfId="2" applyNumberFormat="1" applyFont="1" applyFill="1" applyBorder="1"/>
    <xf numFmtId="2" fontId="6" fillId="4" borderId="22" xfId="2" applyNumberFormat="1" applyFont="1" applyFill="1" applyBorder="1"/>
    <xf numFmtId="41" fontId="6" fillId="4" borderId="22" xfId="2" applyNumberFormat="1" applyFont="1" applyFill="1" applyBorder="1" applyAlignment="1">
      <alignment horizontal="right"/>
    </xf>
    <xf numFmtId="41" fontId="6" fillId="4" borderId="23" xfId="2" applyNumberFormat="1" applyFont="1" applyFill="1" applyBorder="1"/>
    <xf numFmtId="0" fontId="8" fillId="2" borderId="24" xfId="2" applyFont="1" applyFill="1" applyBorder="1"/>
    <xf numFmtId="0" fontId="7" fillId="2" borderId="0" xfId="2" applyFont="1" applyFill="1"/>
    <xf numFmtId="0" fontId="8" fillId="2" borderId="0" xfId="2" applyFont="1" applyFill="1" applyAlignment="1">
      <alignment horizontal="center"/>
    </xf>
    <xf numFmtId="0" fontId="8" fillId="2" borderId="0" xfId="2" applyFont="1" applyFill="1" applyAlignment="1">
      <alignment vertical="center" wrapText="1"/>
    </xf>
    <xf numFmtId="164" fontId="8" fillId="2" borderId="0" xfId="5" applyFont="1" applyFill="1"/>
    <xf numFmtId="0" fontId="8" fillId="2" borderId="0" xfId="2" applyFont="1" applyFill="1" applyProtection="1">
      <protection locked="0"/>
    </xf>
    <xf numFmtId="0" fontId="7" fillId="2" borderId="19" xfId="2" applyFont="1" applyFill="1" applyBorder="1" applyAlignment="1">
      <alignment horizontal="left"/>
    </xf>
    <xf numFmtId="0" fontId="7" fillId="2" borderId="19" xfId="2" applyFont="1" applyFill="1" applyBorder="1"/>
    <xf numFmtId="0" fontId="14" fillId="2" borderId="0" xfId="2" applyFont="1" applyFill="1" applyAlignment="1">
      <alignment horizontal="center"/>
    </xf>
    <xf numFmtId="0" fontId="8" fillId="2" borderId="1" xfId="2" applyFont="1" applyFill="1" applyBorder="1" applyAlignment="1" applyProtection="1">
      <alignment horizontal="left" wrapText="1"/>
      <protection locked="0"/>
    </xf>
    <xf numFmtId="0" fontId="8" fillId="2" borderId="2" xfId="2" applyFont="1" applyFill="1" applyBorder="1" applyAlignment="1" applyProtection="1">
      <alignment horizontal="left"/>
      <protection locked="0"/>
    </xf>
    <xf numFmtId="0" fontId="6" fillId="2" borderId="3" xfId="2" applyFont="1" applyFill="1" applyBorder="1" applyAlignment="1">
      <alignment horizontal="center"/>
    </xf>
    <xf numFmtId="0" fontId="6" fillId="3" borderId="25" xfId="2" applyFont="1" applyFill="1" applyBorder="1" applyAlignment="1">
      <alignment vertical="center"/>
    </xf>
    <xf numFmtId="0" fontId="0" fillId="2" borderId="7" xfId="0" applyFill="1" applyBorder="1" applyAlignment="1">
      <alignment vertical="center"/>
    </xf>
    <xf numFmtId="0" fontId="0" fillId="2" borderId="11" xfId="0" applyFill="1" applyBorder="1" applyAlignment="1">
      <alignment horizontal="center" vertical="center"/>
    </xf>
    <xf numFmtId="41" fontId="0" fillId="0" borderId="11" xfId="1" applyFont="1" applyFill="1" applyBorder="1" applyAlignment="1">
      <alignment vertical="center"/>
    </xf>
    <xf numFmtId="41" fontId="7" fillId="2" borderId="11" xfId="2" applyNumberFormat="1" applyFont="1" applyFill="1" applyBorder="1"/>
    <xf numFmtId="41" fontId="0" fillId="2" borderId="11" xfId="1" applyFont="1" applyFill="1" applyBorder="1" applyAlignment="1">
      <alignment vertical="center"/>
    </xf>
    <xf numFmtId="0" fontId="8" fillId="2" borderId="26" xfId="2" applyFont="1" applyFill="1" applyBorder="1" applyAlignment="1">
      <alignment horizontal="center" vertical="center"/>
    </xf>
    <xf numFmtId="0" fontId="8" fillId="2" borderId="20" xfId="2" applyFont="1" applyFill="1" applyBorder="1" applyAlignment="1">
      <alignment horizontal="center" vertical="center"/>
    </xf>
    <xf numFmtId="0" fontId="8" fillId="2" borderId="14" xfId="2" applyFont="1" applyFill="1" applyBorder="1" applyAlignment="1">
      <alignment horizontal="center" vertical="center"/>
    </xf>
  </cellXfs>
  <cellStyles count="6">
    <cellStyle name="Comma [0]" xfId="1" builtinId="6"/>
    <cellStyle name="Comma [0] 2" xfId="3" xr:uid="{1018B167-A3E3-4D0E-86AA-C9AA5CE55CD7}"/>
    <cellStyle name="Comma [0] 4" xfId="4" xr:uid="{E11A7DA3-8E74-46B0-A11D-EFEE48FAB452}"/>
    <cellStyle name="Comma 2" xfId="5" xr:uid="{31F39F7A-0023-47DE-9CFA-B40FB1D1D9C4}"/>
    <cellStyle name="Normal" xfId="0" builtinId="0"/>
    <cellStyle name="Normal 2" xfId="2" xr:uid="{C9F3F988-AE5F-49A9-848E-542AD650E8F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gizonline-my.sharepoint.com/personal/lidya_rahayu_giz_de/Documents/CONTRACT-2024/INDOBUS/83457997-VisualisationBatamSemarang&amp;Surabaya/05.83457997-Evaluation/02.83457997-Eligibility_of_%20candidates_assessment_grid_IB.xlsx" TargetMode="External"/><Relationship Id="rId1" Type="http://schemas.openxmlformats.org/officeDocument/2006/relationships/externalLinkPath" Target="/personal/swesty_haryanty_giz_de/Documents/02.%20SERVICE%20CONTRACT/2024/INDOBUS/PT%20Suatudio/02.83457997-Eligibility_of_%20candidates_assessment_grid_IB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gizonline-my.sharepoint.com/personal/lidya_rahayu_giz_de/Documents/CONTRACT-2024/INDOBUS/DONE/83457997-PT%20Suatudio%20Suatu%20Studio/05.83457997-Evaluation/83457997-Overall_Evaluation.xlsx" TargetMode="External"/><Relationship Id="rId1" Type="http://schemas.openxmlformats.org/officeDocument/2006/relationships/externalLinkPath" Target="/personal/lidya_rahayu_giz_de/Documents/CONTRACT-2024/INDOBUS/DONE/83457997-PT%20Suatudio%20Suatu%20Studio/05.83457997-Evaluation/83457997-Overall_Evalua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andidateTenderer 1-5"/>
      <sheetName val="Overview geographical regions"/>
      <sheetName val="Information"/>
      <sheetName val="Auswahllisten"/>
    </sheetNames>
    <sheetDataSet>
      <sheetData sheetId="0"/>
      <sheetData sheetId="1"/>
      <sheetData sheetId="2"/>
      <sheetData sheetId="3">
        <row r="2">
          <cell r="C2" t="str">
            <v xml:space="preserve">in the World </v>
          </cell>
          <cell r="D2">
            <v>0</v>
          </cell>
          <cell r="E2" t="str">
            <v>yes</v>
          </cell>
          <cell r="F2" t="str">
            <v>suitable</v>
          </cell>
        </row>
        <row r="3">
          <cell r="C3" t="str">
            <v xml:space="preserve">in Africa </v>
          </cell>
          <cell r="D3">
            <v>1</v>
          </cell>
          <cell r="E3" t="str">
            <v>no</v>
          </cell>
          <cell r="F3" t="str">
            <v>unsuitable</v>
          </cell>
        </row>
        <row r="4">
          <cell r="C4" t="str">
            <v>in Eastern Africa</v>
          </cell>
          <cell r="D4">
            <v>2</v>
          </cell>
        </row>
        <row r="5">
          <cell r="C5" t="str">
            <v xml:space="preserve">in Middle Africa </v>
          </cell>
          <cell r="D5">
            <v>3</v>
          </cell>
        </row>
        <row r="6">
          <cell r="C6" t="str">
            <v xml:space="preserve">in Northern Africa </v>
          </cell>
          <cell r="D6">
            <v>4</v>
          </cell>
        </row>
        <row r="7">
          <cell r="C7" t="str">
            <v>in Southern Africa</v>
          </cell>
          <cell r="D7">
            <v>5</v>
          </cell>
        </row>
        <row r="8">
          <cell r="C8" t="str">
            <v>in Western Africa</v>
          </cell>
          <cell r="D8">
            <v>6</v>
          </cell>
        </row>
        <row r="9">
          <cell r="C9" t="str">
            <v xml:space="preserve">in the Americas </v>
          </cell>
          <cell r="D9">
            <v>7</v>
          </cell>
        </row>
        <row r="10">
          <cell r="C10" t="str">
            <v xml:space="preserve">in Latin America and the Caribbean </v>
          </cell>
          <cell r="D10">
            <v>8</v>
          </cell>
        </row>
        <row r="11">
          <cell r="C11" t="str">
            <v>in the Caribbean</v>
          </cell>
          <cell r="D11">
            <v>9</v>
          </cell>
        </row>
        <row r="12">
          <cell r="C12" t="str">
            <v>in Central America</v>
          </cell>
          <cell r="D12">
            <v>10</v>
          </cell>
        </row>
        <row r="13">
          <cell r="C13" t="str">
            <v>in South America</v>
          </cell>
        </row>
        <row r="14">
          <cell r="C14" t="str">
            <v>in Northern America</v>
          </cell>
        </row>
        <row r="15">
          <cell r="C15" t="str">
            <v xml:space="preserve">in Asia </v>
          </cell>
        </row>
        <row r="16">
          <cell r="C16" t="str">
            <v>in Central Asia</v>
          </cell>
        </row>
        <row r="17">
          <cell r="C17" t="str">
            <v xml:space="preserve">in Eastern Asia </v>
          </cell>
        </row>
        <row r="18">
          <cell r="C18" t="str">
            <v xml:space="preserve">in Southern Asia </v>
          </cell>
        </row>
        <row r="19">
          <cell r="C19" t="str">
            <v xml:space="preserve">in South-Eastern Asia </v>
          </cell>
        </row>
        <row r="20">
          <cell r="C20" t="str">
            <v xml:space="preserve">in Western Asia </v>
          </cell>
        </row>
        <row r="21">
          <cell r="C21" t="str">
            <v xml:space="preserve">in Europe </v>
          </cell>
        </row>
        <row r="22">
          <cell r="C22" t="str">
            <v xml:space="preserve">in Eastern Europe </v>
          </cell>
        </row>
        <row r="23">
          <cell r="C23" t="str">
            <v xml:space="preserve">in Northern Europe </v>
          </cell>
        </row>
        <row r="24">
          <cell r="C24" t="str">
            <v xml:space="preserve">in Southern Europe </v>
          </cell>
        </row>
        <row r="25">
          <cell r="C25" t="str">
            <v xml:space="preserve">in Western Europe </v>
          </cell>
        </row>
        <row r="26">
          <cell r="C26" t="str">
            <v xml:space="preserve">in Oceania </v>
          </cell>
        </row>
        <row r="27">
          <cell r="C27" t="str">
            <v>in Afghanistan</v>
          </cell>
        </row>
        <row r="28">
          <cell r="C28" t="str">
            <v>in the Åland Islands</v>
          </cell>
        </row>
        <row r="29">
          <cell r="C29" t="str">
            <v>in Albania</v>
          </cell>
        </row>
        <row r="30">
          <cell r="C30" t="str">
            <v>in Algeria</v>
          </cell>
        </row>
        <row r="31">
          <cell r="C31" t="str">
            <v>in American Samoa</v>
          </cell>
        </row>
        <row r="32">
          <cell r="C32" t="str">
            <v>in Andorra</v>
          </cell>
        </row>
        <row r="33">
          <cell r="C33" t="str">
            <v>in Angola</v>
          </cell>
        </row>
        <row r="34">
          <cell r="C34" t="str">
            <v>in Anguilla</v>
          </cell>
        </row>
        <row r="35">
          <cell r="C35" t="str">
            <v>in Antigua and Barbuda</v>
          </cell>
        </row>
        <row r="36">
          <cell r="C36" t="str">
            <v>in Argentina</v>
          </cell>
        </row>
        <row r="37">
          <cell r="C37" t="str">
            <v>in Armenia</v>
          </cell>
        </row>
        <row r="38">
          <cell r="C38" t="str">
            <v>in Aruba</v>
          </cell>
        </row>
        <row r="39">
          <cell r="C39" t="str">
            <v>in Australia</v>
          </cell>
        </row>
        <row r="40">
          <cell r="C40" t="str">
            <v>in Austria</v>
          </cell>
        </row>
        <row r="41">
          <cell r="C41" t="str">
            <v>in Azerbaijan</v>
          </cell>
        </row>
        <row r="42">
          <cell r="C42" t="str">
            <v>in Bahamas</v>
          </cell>
        </row>
        <row r="43">
          <cell r="C43" t="str">
            <v>in Bahrain</v>
          </cell>
        </row>
        <row r="44">
          <cell r="C44" t="str">
            <v>in Bangladesh</v>
          </cell>
        </row>
        <row r="45">
          <cell r="C45" t="str">
            <v>in Barbados</v>
          </cell>
        </row>
        <row r="46">
          <cell r="C46" t="str">
            <v>in Belarus</v>
          </cell>
        </row>
        <row r="47">
          <cell r="C47" t="str">
            <v>in Belgium</v>
          </cell>
        </row>
        <row r="48">
          <cell r="C48" t="str">
            <v>in Belize</v>
          </cell>
        </row>
        <row r="49">
          <cell r="C49" t="str">
            <v>in Benin</v>
          </cell>
        </row>
        <row r="50">
          <cell r="C50" t="str">
            <v>in Bermuda</v>
          </cell>
        </row>
        <row r="51">
          <cell r="C51" t="str">
            <v>in Bhutan</v>
          </cell>
        </row>
        <row r="52">
          <cell r="C52" t="str">
            <v>in Bolivia (Plurinational State of)</v>
          </cell>
        </row>
        <row r="53">
          <cell r="C53" t="str">
            <v>in Bonaire, Sint Eustatius and Saba</v>
          </cell>
        </row>
        <row r="54">
          <cell r="C54" t="str">
            <v>in Bosnia and Herzegovina</v>
          </cell>
        </row>
        <row r="55">
          <cell r="C55" t="str">
            <v>in Botswana</v>
          </cell>
        </row>
        <row r="56">
          <cell r="C56" t="str">
            <v>in Brazil</v>
          </cell>
        </row>
        <row r="57">
          <cell r="C57" t="str">
            <v>in the British Virgin Islands</v>
          </cell>
        </row>
        <row r="58">
          <cell r="C58" t="str">
            <v>in Brunei Darussalam</v>
          </cell>
        </row>
        <row r="59">
          <cell r="C59" t="str">
            <v>in Bulgaria</v>
          </cell>
        </row>
        <row r="60">
          <cell r="C60" t="str">
            <v>in Burkina Faso</v>
          </cell>
        </row>
        <row r="61">
          <cell r="C61" t="str">
            <v>in Burundi</v>
          </cell>
        </row>
        <row r="62">
          <cell r="C62" t="str">
            <v>in Cabo Verde</v>
          </cell>
        </row>
        <row r="63">
          <cell r="C63" t="str">
            <v>in Cambodia</v>
          </cell>
        </row>
        <row r="64">
          <cell r="C64" t="str">
            <v>in Cameroon</v>
          </cell>
        </row>
        <row r="65">
          <cell r="C65" t="str">
            <v>in Canada</v>
          </cell>
        </row>
        <row r="66">
          <cell r="C66" t="str">
            <v>in the Cayman Islands</v>
          </cell>
        </row>
        <row r="67">
          <cell r="C67" t="str">
            <v>in Central African Republic</v>
          </cell>
        </row>
        <row r="68">
          <cell r="C68" t="str">
            <v>in Chad</v>
          </cell>
        </row>
        <row r="69">
          <cell r="C69" t="str">
            <v>in the Channel Islands</v>
          </cell>
        </row>
        <row r="70">
          <cell r="C70" t="str">
            <v>in Chile</v>
          </cell>
        </row>
        <row r="71">
          <cell r="C71" t="str">
            <v>in China</v>
          </cell>
        </row>
        <row r="72">
          <cell r="C72" t="str">
            <v>in China, Hong Kong Special Administrative Region</v>
          </cell>
        </row>
        <row r="73">
          <cell r="C73" t="str">
            <v>in China, Macao Special Administrative Region</v>
          </cell>
        </row>
        <row r="74">
          <cell r="C74" t="str">
            <v>in Colombia</v>
          </cell>
        </row>
        <row r="75">
          <cell r="C75" t="str">
            <v>in Comoros</v>
          </cell>
        </row>
        <row r="76">
          <cell r="C76" t="str">
            <v>in Congo</v>
          </cell>
        </row>
        <row r="77">
          <cell r="C77" t="str">
            <v>in the Cook Islands</v>
          </cell>
        </row>
        <row r="78">
          <cell r="C78" t="str">
            <v>in Costa Rica</v>
          </cell>
        </row>
        <row r="79">
          <cell r="C79" t="str">
            <v>in Côte d'Ivoire</v>
          </cell>
        </row>
        <row r="80">
          <cell r="C80" t="str">
            <v>in Croatia</v>
          </cell>
        </row>
        <row r="81">
          <cell r="C81" t="str">
            <v>in Cuba</v>
          </cell>
        </row>
        <row r="82">
          <cell r="C82" t="str">
            <v>in Curaçao</v>
          </cell>
        </row>
        <row r="83">
          <cell r="C83" t="str">
            <v>in Cyprus</v>
          </cell>
        </row>
        <row r="84">
          <cell r="C84" t="str">
            <v>in Czech Republic</v>
          </cell>
        </row>
        <row r="85">
          <cell r="C85" t="str">
            <v>in Democratic People's Republic of Korea</v>
          </cell>
        </row>
        <row r="86">
          <cell r="C86" t="str">
            <v>in Democratic Republic of the Congo</v>
          </cell>
        </row>
        <row r="87">
          <cell r="C87" t="str">
            <v>in Denmark</v>
          </cell>
        </row>
        <row r="88">
          <cell r="C88" t="str">
            <v>in Djibouti</v>
          </cell>
        </row>
        <row r="89">
          <cell r="C89" t="str">
            <v>in Dominica</v>
          </cell>
        </row>
        <row r="90">
          <cell r="C90" t="str">
            <v>in Dominican Republic</v>
          </cell>
        </row>
        <row r="91">
          <cell r="C91" t="str">
            <v>in Ecuador</v>
          </cell>
        </row>
        <row r="92">
          <cell r="C92" t="str">
            <v>in Egypt</v>
          </cell>
        </row>
        <row r="93">
          <cell r="C93" t="str">
            <v>in El Salvador</v>
          </cell>
        </row>
        <row r="94">
          <cell r="C94" t="str">
            <v>in Equatorial Guinea</v>
          </cell>
        </row>
        <row r="95">
          <cell r="C95" t="str">
            <v>in Eritrea</v>
          </cell>
        </row>
        <row r="96">
          <cell r="C96" t="str">
            <v>in Estonia</v>
          </cell>
        </row>
        <row r="97">
          <cell r="C97" t="str">
            <v>in Ethiopia</v>
          </cell>
        </row>
        <row r="98">
          <cell r="C98" t="str">
            <v>in the Faeroe Islands</v>
          </cell>
        </row>
        <row r="99">
          <cell r="C99" t="str">
            <v>in the Falkland Islands (Malvinas)</v>
          </cell>
        </row>
        <row r="100">
          <cell r="C100" t="str">
            <v>in Fiji</v>
          </cell>
        </row>
        <row r="101">
          <cell r="C101" t="str">
            <v>in Finland</v>
          </cell>
        </row>
        <row r="102">
          <cell r="C102" t="str">
            <v>in France</v>
          </cell>
        </row>
        <row r="103">
          <cell r="C103" t="str">
            <v>in French Guiana</v>
          </cell>
        </row>
        <row r="104">
          <cell r="C104" t="str">
            <v>in French Polynesia</v>
          </cell>
        </row>
        <row r="105">
          <cell r="C105" t="str">
            <v>in Gabon</v>
          </cell>
        </row>
        <row r="106">
          <cell r="C106" t="str">
            <v>in Gambia</v>
          </cell>
        </row>
        <row r="107">
          <cell r="C107" t="str">
            <v>in Georgia</v>
          </cell>
        </row>
        <row r="108">
          <cell r="C108" t="str">
            <v>in Germany</v>
          </cell>
        </row>
        <row r="109">
          <cell r="C109" t="str">
            <v>in Ghana</v>
          </cell>
        </row>
        <row r="110">
          <cell r="C110" t="str">
            <v>in Gibraltar</v>
          </cell>
        </row>
        <row r="111">
          <cell r="C111" t="str">
            <v>in Greece</v>
          </cell>
        </row>
        <row r="112">
          <cell r="C112" t="str">
            <v>in Greenland</v>
          </cell>
        </row>
        <row r="113">
          <cell r="C113" t="str">
            <v>in Grenada</v>
          </cell>
        </row>
        <row r="114">
          <cell r="C114" t="str">
            <v>in Guadeloupe</v>
          </cell>
        </row>
        <row r="115">
          <cell r="C115" t="str">
            <v>in Guam</v>
          </cell>
        </row>
        <row r="116">
          <cell r="C116" t="str">
            <v>in Guatemala</v>
          </cell>
        </row>
        <row r="117">
          <cell r="C117" t="str">
            <v>in Guernsey</v>
          </cell>
        </row>
        <row r="118">
          <cell r="C118" t="str">
            <v>in Guinea</v>
          </cell>
        </row>
        <row r="119">
          <cell r="C119" t="str">
            <v>in Guinea-Bissau</v>
          </cell>
        </row>
        <row r="120">
          <cell r="C120" t="str">
            <v>in Guyana</v>
          </cell>
        </row>
        <row r="121">
          <cell r="C121" t="str">
            <v>in Haiti</v>
          </cell>
        </row>
        <row r="122">
          <cell r="C122" t="str">
            <v>in the Holy See</v>
          </cell>
        </row>
        <row r="123">
          <cell r="C123" t="str">
            <v>in Honduras</v>
          </cell>
        </row>
        <row r="124">
          <cell r="C124" t="str">
            <v>in Hungary</v>
          </cell>
        </row>
        <row r="125">
          <cell r="C125" t="str">
            <v>in Iceland</v>
          </cell>
        </row>
        <row r="126">
          <cell r="C126" t="str">
            <v>in India</v>
          </cell>
        </row>
        <row r="127">
          <cell r="C127" t="str">
            <v>in Indonesia</v>
          </cell>
        </row>
        <row r="128">
          <cell r="C128" t="str">
            <v>in Iran (Islamic Republic of)</v>
          </cell>
        </row>
        <row r="129">
          <cell r="C129" t="str">
            <v>in Iraq</v>
          </cell>
        </row>
        <row r="130">
          <cell r="C130" t="str">
            <v>in Ireland</v>
          </cell>
        </row>
        <row r="131">
          <cell r="C131" t="str">
            <v>in Isle of Man</v>
          </cell>
        </row>
        <row r="132">
          <cell r="C132" t="str">
            <v>in Israel</v>
          </cell>
        </row>
        <row r="133">
          <cell r="C133" t="str">
            <v>in Italy</v>
          </cell>
        </row>
        <row r="134">
          <cell r="C134" t="str">
            <v>in Jamaica</v>
          </cell>
        </row>
        <row r="135">
          <cell r="C135" t="str">
            <v>in Japan</v>
          </cell>
        </row>
        <row r="136">
          <cell r="C136" t="str">
            <v>in Jersey</v>
          </cell>
        </row>
        <row r="137">
          <cell r="C137" t="str">
            <v>in Jordan</v>
          </cell>
        </row>
        <row r="138">
          <cell r="C138" t="str">
            <v>in Kazakhstan</v>
          </cell>
        </row>
        <row r="139">
          <cell r="C139" t="str">
            <v>in Kenya</v>
          </cell>
        </row>
        <row r="140">
          <cell r="C140" t="str">
            <v>in Kiribati</v>
          </cell>
        </row>
        <row r="141">
          <cell r="C141" t="str">
            <v>in Kuwait</v>
          </cell>
        </row>
        <row r="142">
          <cell r="C142" t="str">
            <v>in Kyrgyzstan</v>
          </cell>
        </row>
        <row r="143">
          <cell r="C143" t="str">
            <v>in Lao People's Democratic Republic</v>
          </cell>
        </row>
        <row r="144">
          <cell r="C144" t="str">
            <v>in Latvia</v>
          </cell>
        </row>
        <row r="145">
          <cell r="C145" t="str">
            <v>in Lebanon</v>
          </cell>
        </row>
        <row r="146">
          <cell r="C146" t="str">
            <v>in Lesotho</v>
          </cell>
        </row>
        <row r="147">
          <cell r="C147" t="str">
            <v>in Liberia</v>
          </cell>
        </row>
        <row r="148">
          <cell r="C148" t="str">
            <v>in Libya</v>
          </cell>
        </row>
        <row r="149">
          <cell r="C149" t="str">
            <v>in Liechtenstein</v>
          </cell>
        </row>
        <row r="150">
          <cell r="C150" t="str">
            <v>in Lithuania</v>
          </cell>
        </row>
        <row r="151">
          <cell r="C151" t="str">
            <v>in Luxembourg</v>
          </cell>
        </row>
        <row r="152">
          <cell r="C152" t="str">
            <v>in Madagascar</v>
          </cell>
        </row>
        <row r="153">
          <cell r="C153" t="str">
            <v>in Malawi</v>
          </cell>
        </row>
        <row r="154">
          <cell r="C154" t="str">
            <v>in Malaysia</v>
          </cell>
        </row>
        <row r="155">
          <cell r="C155" t="str">
            <v>in Maldives</v>
          </cell>
        </row>
        <row r="156">
          <cell r="C156" t="str">
            <v>in Mali</v>
          </cell>
        </row>
        <row r="157">
          <cell r="C157" t="str">
            <v>in Malta</v>
          </cell>
        </row>
        <row r="158">
          <cell r="C158" t="str">
            <v>in the Marshall Islands</v>
          </cell>
        </row>
        <row r="159">
          <cell r="C159" t="str">
            <v>in Martinique</v>
          </cell>
        </row>
        <row r="160">
          <cell r="C160" t="str">
            <v>in Mauritania</v>
          </cell>
        </row>
        <row r="161">
          <cell r="C161" t="str">
            <v>in Mauritius</v>
          </cell>
        </row>
        <row r="162">
          <cell r="C162" t="str">
            <v>in Mayotte</v>
          </cell>
        </row>
        <row r="163">
          <cell r="C163" t="str">
            <v>in Mexico</v>
          </cell>
        </row>
        <row r="164">
          <cell r="C164" t="str">
            <v>in Micronesia (Federated States of)</v>
          </cell>
        </row>
        <row r="165">
          <cell r="C165" t="str">
            <v>in Monaco</v>
          </cell>
        </row>
        <row r="166">
          <cell r="C166" t="str">
            <v>in Mongolia</v>
          </cell>
        </row>
        <row r="167">
          <cell r="C167" t="str">
            <v>in Montenegro</v>
          </cell>
        </row>
        <row r="168">
          <cell r="C168" t="str">
            <v>in Montserrat</v>
          </cell>
        </row>
        <row r="169">
          <cell r="C169" t="str">
            <v>in Morocco</v>
          </cell>
        </row>
        <row r="170">
          <cell r="C170" t="str">
            <v>in Mozambique</v>
          </cell>
        </row>
        <row r="171">
          <cell r="C171" t="str">
            <v>in Myanmar</v>
          </cell>
        </row>
        <row r="172">
          <cell r="C172" t="str">
            <v>in Namibia</v>
          </cell>
        </row>
        <row r="173">
          <cell r="C173" t="str">
            <v>in Nauru</v>
          </cell>
        </row>
        <row r="174">
          <cell r="C174" t="str">
            <v>in Nepal</v>
          </cell>
        </row>
        <row r="175">
          <cell r="C175" t="str">
            <v>in the Netherlands</v>
          </cell>
        </row>
        <row r="176">
          <cell r="C176" t="str">
            <v>in New Caledonia</v>
          </cell>
        </row>
        <row r="177">
          <cell r="C177" t="str">
            <v>in New Zealand</v>
          </cell>
        </row>
        <row r="178">
          <cell r="C178" t="str">
            <v>in Nicaragua</v>
          </cell>
        </row>
        <row r="179">
          <cell r="C179" t="str">
            <v>in Niger</v>
          </cell>
        </row>
        <row r="180">
          <cell r="C180" t="str">
            <v>in Nigeria</v>
          </cell>
        </row>
        <row r="181">
          <cell r="C181" t="str">
            <v>in Niue</v>
          </cell>
        </row>
        <row r="182">
          <cell r="C182" t="str">
            <v>in Norfolk Island</v>
          </cell>
        </row>
        <row r="183">
          <cell r="C183" t="str">
            <v>in the Northern Mariana Islands</v>
          </cell>
        </row>
        <row r="184">
          <cell r="C184" t="str">
            <v>in Norway</v>
          </cell>
        </row>
        <row r="185">
          <cell r="C185" t="str">
            <v>in Oman</v>
          </cell>
        </row>
        <row r="186">
          <cell r="C186" t="str">
            <v>in Pakistan</v>
          </cell>
        </row>
        <row r="187">
          <cell r="C187" t="str">
            <v>in Palau</v>
          </cell>
        </row>
        <row r="188">
          <cell r="C188" t="str">
            <v>in Panama</v>
          </cell>
        </row>
        <row r="189">
          <cell r="C189" t="str">
            <v>in Papua New Guinea</v>
          </cell>
        </row>
        <row r="190">
          <cell r="C190" t="str">
            <v>in Paraguay</v>
          </cell>
        </row>
        <row r="191">
          <cell r="C191" t="str">
            <v>in Peru</v>
          </cell>
        </row>
        <row r="192">
          <cell r="C192" t="str">
            <v>in Philippines</v>
          </cell>
        </row>
        <row r="193">
          <cell r="C193" t="str">
            <v>in Pitcairn</v>
          </cell>
        </row>
        <row r="194">
          <cell r="C194" t="str">
            <v>in Poland</v>
          </cell>
        </row>
        <row r="195">
          <cell r="C195" t="str">
            <v>in Portugal</v>
          </cell>
        </row>
        <row r="196">
          <cell r="C196" t="str">
            <v>in Puerto Rico</v>
          </cell>
        </row>
        <row r="197">
          <cell r="C197" t="str">
            <v>in Qatar</v>
          </cell>
        </row>
        <row r="198">
          <cell r="C198" t="str">
            <v>in the Republic of Korea</v>
          </cell>
        </row>
        <row r="199">
          <cell r="C199" t="str">
            <v>in the Republic of Moldova</v>
          </cell>
        </row>
        <row r="200">
          <cell r="C200" t="str">
            <v>in Réunion</v>
          </cell>
        </row>
        <row r="201">
          <cell r="C201" t="str">
            <v>in Romania</v>
          </cell>
        </row>
        <row r="202">
          <cell r="C202" t="str">
            <v>in the Russian Federation</v>
          </cell>
        </row>
        <row r="203">
          <cell r="C203" t="str">
            <v>in Rwanda</v>
          </cell>
        </row>
        <row r="204">
          <cell r="C204" t="str">
            <v>in Saint Barthélemy</v>
          </cell>
        </row>
        <row r="205">
          <cell r="C205" t="str">
            <v>in Saint Helena</v>
          </cell>
        </row>
        <row r="206">
          <cell r="C206" t="str">
            <v>in Saint Kitts and Nevis</v>
          </cell>
        </row>
        <row r="207">
          <cell r="C207" t="str">
            <v>in Saint Lucia</v>
          </cell>
        </row>
        <row r="208">
          <cell r="C208" t="str">
            <v>in Saint Martin (French part)</v>
          </cell>
        </row>
        <row r="209">
          <cell r="C209" t="str">
            <v>in Saint Pierre and Miquelon</v>
          </cell>
        </row>
        <row r="210">
          <cell r="C210" t="str">
            <v>in Saint Vincent and the Grenadines</v>
          </cell>
        </row>
        <row r="211">
          <cell r="C211" t="str">
            <v>in Samoa</v>
          </cell>
        </row>
        <row r="212">
          <cell r="C212" t="str">
            <v>in San Marino</v>
          </cell>
        </row>
        <row r="213">
          <cell r="C213" t="str">
            <v>in Sao Tome and Principe</v>
          </cell>
        </row>
        <row r="214">
          <cell r="C214" t="str">
            <v>in Sark</v>
          </cell>
        </row>
        <row r="215">
          <cell r="C215" t="str">
            <v>in Saudi Arabia</v>
          </cell>
        </row>
        <row r="216">
          <cell r="C216" t="str">
            <v>in Senegal</v>
          </cell>
        </row>
        <row r="217">
          <cell r="C217" t="str">
            <v>in Serbia</v>
          </cell>
        </row>
        <row r="218">
          <cell r="C218" t="str">
            <v>in Seychelles</v>
          </cell>
        </row>
        <row r="219">
          <cell r="C219" t="str">
            <v>in Sierra Leone</v>
          </cell>
        </row>
        <row r="220">
          <cell r="C220" t="str">
            <v>in Singapore</v>
          </cell>
        </row>
        <row r="221">
          <cell r="C221" t="str">
            <v>in Sint Maarten (Dutch part)</v>
          </cell>
        </row>
        <row r="222">
          <cell r="C222" t="str">
            <v>in Slovakia</v>
          </cell>
        </row>
        <row r="223">
          <cell r="C223" t="str">
            <v>in Slovenia</v>
          </cell>
        </row>
        <row r="224">
          <cell r="C224" t="str">
            <v>in Solomon Islands</v>
          </cell>
        </row>
        <row r="225">
          <cell r="C225" t="str">
            <v>in Somalia</v>
          </cell>
        </row>
        <row r="226">
          <cell r="C226" t="str">
            <v>in South Africa</v>
          </cell>
        </row>
        <row r="227">
          <cell r="C227" t="str">
            <v>in South Sudan</v>
          </cell>
        </row>
        <row r="228">
          <cell r="C228" t="str">
            <v>in Spain</v>
          </cell>
        </row>
        <row r="229">
          <cell r="C229" t="str">
            <v>in Sri Lanka</v>
          </cell>
        </row>
        <row r="230">
          <cell r="C230" t="str">
            <v>in the State of Palestine</v>
          </cell>
        </row>
        <row r="231">
          <cell r="C231" t="str">
            <v>in Sudan</v>
          </cell>
        </row>
        <row r="232">
          <cell r="C232" t="str">
            <v>in Suriname</v>
          </cell>
        </row>
        <row r="233">
          <cell r="C233" t="str">
            <v>in the Svalbard and Jan Mayen Islands</v>
          </cell>
        </row>
        <row r="234">
          <cell r="C234" t="str">
            <v>in Swaziland</v>
          </cell>
        </row>
        <row r="235">
          <cell r="C235" t="str">
            <v>in Sweden</v>
          </cell>
        </row>
        <row r="236">
          <cell r="C236" t="str">
            <v>in Switzerland</v>
          </cell>
        </row>
        <row r="237">
          <cell r="C237" t="str">
            <v>in the Syrian Arab Republic</v>
          </cell>
        </row>
        <row r="238">
          <cell r="C238" t="str">
            <v>in Tajikistan</v>
          </cell>
        </row>
        <row r="239">
          <cell r="C239" t="str">
            <v>in Thailand</v>
          </cell>
        </row>
        <row r="240">
          <cell r="C240" t="str">
            <v>in the former Yugoslav Republic of Macedonia</v>
          </cell>
        </row>
        <row r="241">
          <cell r="C241" t="str">
            <v>in Timor-Leste</v>
          </cell>
        </row>
        <row r="242">
          <cell r="C242" t="str">
            <v>in Togo</v>
          </cell>
        </row>
        <row r="243">
          <cell r="C243" t="str">
            <v>in Tokelau</v>
          </cell>
        </row>
        <row r="244">
          <cell r="C244" t="str">
            <v>in Tonga</v>
          </cell>
        </row>
        <row r="245">
          <cell r="C245" t="str">
            <v>in Trinidad and Tobago</v>
          </cell>
        </row>
        <row r="246">
          <cell r="C246" t="str">
            <v>in Tunisia</v>
          </cell>
        </row>
        <row r="247">
          <cell r="C247" t="str">
            <v>in Turkey</v>
          </cell>
        </row>
        <row r="248">
          <cell r="C248" t="str">
            <v>in Turkmenistan</v>
          </cell>
        </row>
        <row r="249">
          <cell r="C249" t="str">
            <v>in Turks and Caicos Islands</v>
          </cell>
        </row>
        <row r="250">
          <cell r="C250" t="str">
            <v>in Tuvalu</v>
          </cell>
        </row>
        <row r="251">
          <cell r="C251" t="str">
            <v>in Uganda</v>
          </cell>
        </row>
        <row r="252">
          <cell r="C252" t="str">
            <v>in Ukraine</v>
          </cell>
        </row>
        <row r="253">
          <cell r="C253" t="str">
            <v>in the United Arab Emirates</v>
          </cell>
        </row>
        <row r="254">
          <cell r="C254" t="str">
            <v>in the United Kingdom of Great Britain and Northern Ireland</v>
          </cell>
        </row>
        <row r="255">
          <cell r="C255" t="str">
            <v>in the United Republic of Tanzania</v>
          </cell>
        </row>
        <row r="256">
          <cell r="C256" t="str">
            <v>in the United States of America</v>
          </cell>
        </row>
        <row r="257">
          <cell r="C257" t="str">
            <v>in the United States Virgin Islands</v>
          </cell>
        </row>
        <row r="258">
          <cell r="C258" t="str">
            <v>in Uruguay</v>
          </cell>
        </row>
        <row r="259">
          <cell r="C259" t="str">
            <v>in Uzbekistan</v>
          </cell>
        </row>
        <row r="260">
          <cell r="C260" t="str">
            <v>in Vanuatu</v>
          </cell>
        </row>
        <row r="261">
          <cell r="C261" t="str">
            <v>in Venezuela (Bolivarian Republic of)</v>
          </cell>
        </row>
        <row r="262">
          <cell r="C262" t="str">
            <v>in Viet Nam</v>
          </cell>
        </row>
        <row r="263">
          <cell r="C263" t="str">
            <v>in Wallis and Futuna Islands</v>
          </cell>
        </row>
        <row r="264">
          <cell r="C264" t="str">
            <v>in Western Sahara</v>
          </cell>
        </row>
        <row r="265">
          <cell r="C265" t="str">
            <v>in Yemen</v>
          </cell>
        </row>
        <row r="266">
          <cell r="C266" t="str">
            <v>in Zambia</v>
          </cell>
        </row>
        <row r="267">
          <cell r="C267" t="str">
            <v>in Zimbabwe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ligibility_ grid_candidates"/>
      <sheetName val="Technical Evaluation_Combined-"/>
      <sheetName val="Technical Grid_Maulana"/>
      <sheetName val="Justification_Maulana"/>
      <sheetName val="Technical Grid_Agita"/>
      <sheetName val="Justification_Agita"/>
      <sheetName val="Financial Evaluation"/>
      <sheetName val="Overall Evaluation "/>
    </sheetNames>
    <sheetDataSet>
      <sheetData sheetId="0" refreshError="1"/>
      <sheetData sheetId="1" refreshError="1"/>
      <sheetData sheetId="2">
        <row r="114">
          <cell r="F114" t="e">
            <v>#VALUE!</v>
          </cell>
          <cell r="H114" t="e">
            <v>#REF!</v>
          </cell>
          <cell r="J114" t="e">
            <v>#VALUE!</v>
          </cell>
          <cell r="L114" t="e">
            <v>#VALUE!</v>
          </cell>
          <cell r="N114" t="e">
            <v>#VALUE!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3904F-A5FE-40B3-A4AA-B9AF86A1E005}">
  <dimension ref="B2:J48"/>
  <sheetViews>
    <sheetView showGridLines="0" tabSelected="1" topLeftCell="A32" zoomScale="85" zoomScaleNormal="85" zoomScalePageLayoutView="72" workbookViewId="0">
      <selection activeCell="E28" sqref="E28"/>
    </sheetView>
  </sheetViews>
  <sheetFormatPr defaultColWidth="12.5703125" defaultRowHeight="12.75" x14ac:dyDescent="0.2"/>
  <cols>
    <col min="1" max="1" width="4.28515625" style="24" customWidth="1"/>
    <col min="2" max="2" width="67.85546875" style="24" customWidth="1"/>
    <col min="3" max="3" width="12.5703125" style="24" customWidth="1"/>
    <col min="4" max="4" width="15" style="24" customWidth="1"/>
    <col min="5" max="5" width="16.5703125" style="24" customWidth="1"/>
    <col min="6" max="6" width="16.7109375" style="24" customWidth="1"/>
    <col min="7" max="7" width="55" style="24" customWidth="1"/>
    <col min="8" max="9" width="12.5703125" style="24"/>
    <col min="10" max="10" width="19.140625" style="24" bestFit="1" customWidth="1"/>
    <col min="11" max="16384" width="12.5703125" style="24"/>
  </cols>
  <sheetData>
    <row r="2" spans="2:7" s="36" customFormat="1" x14ac:dyDescent="0.2">
      <c r="B2" s="67" t="s">
        <v>0</v>
      </c>
      <c r="C2" s="67"/>
      <c r="D2" s="67"/>
      <c r="E2" s="67"/>
      <c r="F2" s="67"/>
      <c r="G2" s="67"/>
    </row>
    <row r="3" spans="2:7" s="36" customFormat="1" x14ac:dyDescent="0.2">
      <c r="B3" s="35"/>
      <c r="C3" s="35"/>
      <c r="D3" s="35"/>
      <c r="E3" s="35"/>
      <c r="F3" s="35"/>
    </row>
    <row r="4" spans="2:7" s="36" customFormat="1" x14ac:dyDescent="0.2">
      <c r="B4" s="35"/>
      <c r="C4" s="35"/>
      <c r="D4" s="35"/>
      <c r="E4" s="35"/>
      <c r="F4" s="35"/>
    </row>
    <row r="5" spans="2:7" ht="18.75" customHeight="1" x14ac:dyDescent="0.2">
      <c r="B5" s="37" t="s">
        <v>1</v>
      </c>
      <c r="C5" s="38" t="s">
        <v>2</v>
      </c>
      <c r="D5" s="38"/>
      <c r="E5" s="68"/>
      <c r="F5" s="68"/>
    </row>
    <row r="6" spans="2:7" ht="18.75" customHeight="1" x14ac:dyDescent="0.2">
      <c r="B6" s="37"/>
      <c r="C6" s="38" t="s">
        <v>3</v>
      </c>
      <c r="D6" s="38"/>
      <c r="E6" s="39"/>
      <c r="F6" s="39"/>
    </row>
    <row r="7" spans="2:7" ht="18.75" customHeight="1" x14ac:dyDescent="0.2">
      <c r="B7" s="37"/>
      <c r="C7" s="37" t="s">
        <v>4</v>
      </c>
      <c r="D7" s="38"/>
      <c r="E7" s="69"/>
      <c r="F7" s="69"/>
    </row>
    <row r="8" spans="2:7" ht="18.75" customHeight="1" x14ac:dyDescent="0.2">
      <c r="B8" s="37"/>
      <c r="C8" s="37" t="s">
        <v>5</v>
      </c>
      <c r="D8" s="38"/>
      <c r="E8" s="69"/>
      <c r="F8" s="69"/>
    </row>
    <row r="9" spans="2:7" ht="18.75" customHeight="1" x14ac:dyDescent="0.2">
      <c r="C9" s="38" t="s">
        <v>6</v>
      </c>
      <c r="D9" s="38"/>
      <c r="E9" s="40"/>
      <c r="F9" s="40"/>
    </row>
    <row r="10" spans="2:7" ht="18.75" customHeight="1" x14ac:dyDescent="0.2">
      <c r="C10" s="38"/>
      <c r="D10" s="38"/>
      <c r="E10" s="41"/>
      <c r="F10" s="41"/>
    </row>
    <row r="11" spans="2:7" s="28" customFormat="1" ht="18.75" customHeight="1" x14ac:dyDescent="0.2">
      <c r="B11" s="1" t="s">
        <v>34</v>
      </c>
      <c r="C11" s="2"/>
      <c r="D11" s="2"/>
      <c r="E11" s="2"/>
      <c r="F11" s="2"/>
    </row>
    <row r="12" spans="2:7" s="28" customFormat="1" ht="18.75" customHeight="1" x14ac:dyDescent="0.2">
      <c r="B12" s="1" t="s">
        <v>35</v>
      </c>
      <c r="C12" s="2"/>
      <c r="D12" s="2"/>
      <c r="E12" s="2"/>
      <c r="F12" s="2"/>
    </row>
    <row r="13" spans="2:7" s="28" customFormat="1" ht="18.75" customHeight="1" x14ac:dyDescent="0.2">
      <c r="B13" s="1" t="s">
        <v>28</v>
      </c>
      <c r="C13" s="2"/>
      <c r="D13" s="2"/>
      <c r="E13" s="2"/>
      <c r="F13" s="2"/>
    </row>
    <row r="14" spans="2:7" s="28" customFormat="1" ht="18.75" customHeight="1" x14ac:dyDescent="0.2">
      <c r="B14" s="1" t="s">
        <v>36</v>
      </c>
      <c r="C14" s="2"/>
      <c r="D14" s="2"/>
      <c r="E14" s="2"/>
      <c r="F14" s="2"/>
    </row>
    <row r="15" spans="2:7" s="28" customFormat="1" ht="18.75" customHeight="1" x14ac:dyDescent="0.2">
      <c r="B15" s="1" t="s">
        <v>37</v>
      </c>
      <c r="C15" s="2"/>
      <c r="D15" s="2"/>
      <c r="E15" s="2"/>
      <c r="F15" s="2"/>
    </row>
    <row r="16" spans="2:7" s="28" customFormat="1" ht="14.25" customHeight="1" x14ac:dyDescent="0.2">
      <c r="B16" s="3" t="s">
        <v>33</v>
      </c>
      <c r="C16" s="2"/>
      <c r="D16" s="2"/>
      <c r="E16" s="2"/>
      <c r="F16" s="2"/>
    </row>
    <row r="17" spans="2:7" ht="11.25" customHeight="1" thickBot="1" x14ac:dyDescent="0.25">
      <c r="B17" s="70"/>
      <c r="C17" s="70"/>
      <c r="D17" s="70"/>
      <c r="E17" s="70"/>
      <c r="F17" s="70"/>
    </row>
    <row r="18" spans="2:7" s="30" customFormat="1" ht="39.75" customHeight="1" thickBot="1" x14ac:dyDescent="0.3">
      <c r="B18" s="71" t="s">
        <v>7</v>
      </c>
      <c r="C18" s="4" t="s">
        <v>8</v>
      </c>
      <c r="D18" s="4" t="s">
        <v>9</v>
      </c>
      <c r="E18" s="5" t="s">
        <v>10</v>
      </c>
      <c r="F18" s="6" t="s">
        <v>11</v>
      </c>
      <c r="G18" s="42" t="s">
        <v>12</v>
      </c>
    </row>
    <row r="19" spans="2:7" ht="18.75" customHeight="1" x14ac:dyDescent="0.2">
      <c r="B19" s="43" t="s">
        <v>13</v>
      </c>
      <c r="C19" s="44"/>
      <c r="D19" s="45"/>
      <c r="E19" s="45"/>
      <c r="F19" s="46"/>
      <c r="G19" s="47"/>
    </row>
    <row r="20" spans="2:7" ht="15" x14ac:dyDescent="0.2">
      <c r="B20" s="72" t="s">
        <v>29</v>
      </c>
      <c r="C20" s="31">
        <v>1</v>
      </c>
      <c r="D20" s="73">
        <v>50</v>
      </c>
      <c r="E20" s="74"/>
      <c r="F20" s="75">
        <f>C20*D20*E20</f>
        <v>0</v>
      </c>
      <c r="G20" s="77" t="s">
        <v>14</v>
      </c>
    </row>
    <row r="21" spans="2:7" ht="15" x14ac:dyDescent="0.2">
      <c r="B21" s="72" t="s">
        <v>38</v>
      </c>
      <c r="C21" s="31">
        <v>1</v>
      </c>
      <c r="D21" s="73">
        <v>50</v>
      </c>
      <c r="E21" s="76"/>
      <c r="F21" s="75">
        <f>C21*D21*E21</f>
        <v>0</v>
      </c>
      <c r="G21" s="78"/>
    </row>
    <row r="22" spans="2:7" ht="15" x14ac:dyDescent="0.2">
      <c r="B22" s="72" t="s">
        <v>39</v>
      </c>
      <c r="C22" s="31">
        <v>1</v>
      </c>
      <c r="D22" s="73">
        <v>50</v>
      </c>
      <c r="E22" s="76"/>
      <c r="F22" s="75">
        <f>C22*D22*E22</f>
        <v>0</v>
      </c>
      <c r="G22" s="78"/>
    </row>
    <row r="23" spans="2:7" ht="15" x14ac:dyDescent="0.2">
      <c r="B23" s="72" t="s">
        <v>40</v>
      </c>
      <c r="C23" s="31">
        <v>1</v>
      </c>
      <c r="D23" s="73">
        <v>30</v>
      </c>
      <c r="E23" s="76"/>
      <c r="F23" s="75">
        <f>C23*D23*E23</f>
        <v>0</v>
      </c>
      <c r="G23" s="78"/>
    </row>
    <row r="24" spans="2:7" ht="15" x14ac:dyDescent="0.2">
      <c r="B24" s="72" t="s">
        <v>41</v>
      </c>
      <c r="C24" s="31">
        <v>1</v>
      </c>
      <c r="D24" s="73">
        <v>30</v>
      </c>
      <c r="E24" s="76"/>
      <c r="F24" s="75">
        <f>C24*D24*E24</f>
        <v>0</v>
      </c>
      <c r="G24" s="78"/>
    </row>
    <row r="25" spans="2:7" ht="15" x14ac:dyDescent="0.2">
      <c r="B25" s="72" t="s">
        <v>42</v>
      </c>
      <c r="C25" s="31">
        <v>1</v>
      </c>
      <c r="D25" s="73">
        <v>15</v>
      </c>
      <c r="E25" s="76"/>
      <c r="F25" s="75">
        <f>C25*D25*E25</f>
        <v>0</v>
      </c>
      <c r="G25" s="79"/>
    </row>
    <row r="26" spans="2:7" x14ac:dyDescent="0.2">
      <c r="B26" s="7"/>
      <c r="C26" s="8"/>
      <c r="E26" s="11" t="s">
        <v>15</v>
      </c>
      <c r="F26" s="12">
        <f>SUM(F20:F25)</f>
        <v>0</v>
      </c>
      <c r="G26" s="13"/>
    </row>
    <row r="27" spans="2:7" ht="18" customHeight="1" x14ac:dyDescent="0.2">
      <c r="B27" s="48" t="s">
        <v>16</v>
      </c>
      <c r="C27" s="29"/>
      <c r="D27" s="8"/>
      <c r="E27" s="49"/>
      <c r="F27" s="50"/>
      <c r="G27" s="14"/>
    </row>
    <row r="28" spans="2:7" ht="29.25" customHeight="1" x14ac:dyDescent="0.2">
      <c r="B28" s="15" t="s">
        <v>43</v>
      </c>
      <c r="C28" s="16" t="s">
        <v>44</v>
      </c>
      <c r="D28" s="16">
        <v>1</v>
      </c>
      <c r="E28" s="17">
        <v>121800000</v>
      </c>
      <c r="F28" s="10">
        <f>D28*E28</f>
        <v>121800000</v>
      </c>
      <c r="G28" s="18" t="s">
        <v>31</v>
      </c>
    </row>
    <row r="29" spans="2:7" ht="29.25" customHeight="1" x14ac:dyDescent="0.2">
      <c r="B29" s="15" t="s">
        <v>30</v>
      </c>
      <c r="C29" s="16" t="s">
        <v>44</v>
      </c>
      <c r="D29" s="16">
        <v>1</v>
      </c>
      <c r="E29" s="17">
        <v>28800000</v>
      </c>
      <c r="F29" s="10">
        <f>D29*E29</f>
        <v>28800000</v>
      </c>
      <c r="G29" s="18" t="s">
        <v>32</v>
      </c>
    </row>
    <row r="30" spans="2:7" s="30" customFormat="1" ht="15" customHeight="1" x14ac:dyDescent="0.2">
      <c r="B30" s="7"/>
      <c r="C30" s="8"/>
      <c r="D30" s="8"/>
      <c r="E30" s="11" t="s">
        <v>17</v>
      </c>
      <c r="F30" s="12">
        <f>SUM(F28:F29)</f>
        <v>150600000</v>
      </c>
      <c r="G30" s="19"/>
    </row>
    <row r="31" spans="2:7" ht="16.5" customHeight="1" x14ac:dyDescent="0.2">
      <c r="B31" s="48" t="s">
        <v>45</v>
      </c>
      <c r="C31" s="29"/>
      <c r="D31" s="29"/>
      <c r="E31" s="49"/>
      <c r="F31" s="50"/>
      <c r="G31" s="14"/>
    </row>
    <row r="32" spans="2:7" ht="19.5" customHeight="1" x14ac:dyDescent="0.2">
      <c r="B32" s="7" t="s">
        <v>18</v>
      </c>
      <c r="C32" s="8">
        <v>1</v>
      </c>
      <c r="D32" s="8">
        <v>1</v>
      </c>
      <c r="E32" s="20">
        <v>40000000</v>
      </c>
      <c r="F32" s="9">
        <f>E32*D32*C32</f>
        <v>40000000</v>
      </c>
      <c r="G32" s="21" t="s">
        <v>19</v>
      </c>
    </row>
    <row r="33" spans="2:10" s="30" customFormat="1" ht="15" customHeight="1" x14ac:dyDescent="0.2">
      <c r="B33" s="7"/>
      <c r="C33" s="8"/>
      <c r="D33" s="8"/>
      <c r="E33" s="11" t="s">
        <v>17</v>
      </c>
      <c r="F33" s="12">
        <f>SUM(F32:F32)</f>
        <v>40000000</v>
      </c>
      <c r="G33" s="19"/>
    </row>
    <row r="34" spans="2:10" ht="14.25" customHeight="1" x14ac:dyDescent="0.2">
      <c r="B34" s="51"/>
      <c r="C34" s="52"/>
      <c r="D34" s="52"/>
      <c r="E34" s="53"/>
      <c r="F34" s="54"/>
      <c r="G34" s="22"/>
    </row>
    <row r="35" spans="2:10" ht="19.5" customHeight="1" thickBot="1" x14ac:dyDescent="0.25">
      <c r="B35" s="55"/>
      <c r="C35" s="56"/>
      <c r="D35" s="56"/>
      <c r="E35" s="57" t="s">
        <v>20</v>
      </c>
      <c r="F35" s="58">
        <f>F26+F30+F33</f>
        <v>190600000</v>
      </c>
      <c r="G35" s="59"/>
    </row>
    <row r="36" spans="2:10" x14ac:dyDescent="0.2">
      <c r="B36" s="60"/>
      <c r="C36" s="60"/>
      <c r="D36" s="60"/>
      <c r="E36" s="60"/>
      <c r="F36" s="60"/>
    </row>
    <row r="37" spans="2:10" s="62" customFormat="1" x14ac:dyDescent="0.2">
      <c r="B37" s="23" t="s">
        <v>21</v>
      </c>
      <c r="C37" s="61"/>
      <c r="D37" s="24"/>
      <c r="E37" s="25"/>
      <c r="F37" s="25"/>
      <c r="G37" s="24"/>
      <c r="H37" s="32"/>
    </row>
    <row r="38" spans="2:10" s="62" customFormat="1" x14ac:dyDescent="0.2">
      <c r="B38" s="26" t="s">
        <v>22</v>
      </c>
      <c r="D38" s="24"/>
      <c r="E38" s="25"/>
      <c r="F38" s="25"/>
      <c r="G38" s="24"/>
      <c r="H38" s="24"/>
    </row>
    <row r="39" spans="2:10" s="62" customFormat="1" x14ac:dyDescent="0.2">
      <c r="B39" s="26" t="s">
        <v>23</v>
      </c>
      <c r="D39" s="24"/>
      <c r="E39" s="25"/>
      <c r="F39" s="25"/>
      <c r="G39" s="24"/>
      <c r="H39" s="24"/>
    </row>
    <row r="40" spans="2:10" s="62" customFormat="1" x14ac:dyDescent="0.2">
      <c r="B40" s="26" t="s">
        <v>24</v>
      </c>
      <c r="D40" s="24"/>
      <c r="E40" s="25"/>
      <c r="F40" s="25"/>
      <c r="G40" s="24"/>
      <c r="H40" s="24"/>
    </row>
    <row r="41" spans="2:10" s="62" customFormat="1" x14ac:dyDescent="0.2">
      <c r="B41" s="24" t="s">
        <v>25</v>
      </c>
      <c r="D41" s="24"/>
      <c r="E41" s="25"/>
      <c r="F41" s="25"/>
      <c r="G41" s="24"/>
      <c r="H41" s="24"/>
    </row>
    <row r="42" spans="2:10" s="62" customFormat="1" x14ac:dyDescent="0.2">
      <c r="B42" s="27" t="s">
        <v>26</v>
      </c>
      <c r="D42" s="24"/>
      <c r="E42" s="25"/>
      <c r="F42" s="25"/>
      <c r="G42" s="24"/>
      <c r="H42" s="24"/>
    </row>
    <row r="43" spans="2:10" x14ac:dyDescent="0.2">
      <c r="F43" s="33"/>
    </row>
    <row r="44" spans="2:10" x14ac:dyDescent="0.2">
      <c r="J44" s="34"/>
    </row>
    <row r="45" spans="2:10" x14ac:dyDescent="0.2">
      <c r="F45" s="63"/>
    </row>
    <row r="47" spans="2:10" x14ac:dyDescent="0.2">
      <c r="B47" s="64"/>
      <c r="C47" s="64"/>
      <c r="D47" s="64"/>
      <c r="E47" s="64"/>
    </row>
    <row r="48" spans="2:10" x14ac:dyDescent="0.2">
      <c r="B48" s="65" t="s">
        <v>27</v>
      </c>
      <c r="C48" s="66"/>
      <c r="D48" s="60"/>
      <c r="E48" s="62"/>
    </row>
  </sheetData>
  <mergeCells count="6">
    <mergeCell ref="B2:G2"/>
    <mergeCell ref="E5:F5"/>
    <mergeCell ref="E7:F7"/>
    <mergeCell ref="E8:F8"/>
    <mergeCell ref="B17:F17"/>
    <mergeCell ref="G20:G25"/>
  </mergeCells>
  <dataValidations count="1">
    <dataValidation type="list" allowBlank="1" sqref="G28:G29 G32" xr:uid="{2E147B12-9B7E-4241-A074-E56F55A5F8F1}">
      <formula1>#REF!</formula1>
    </dataValidation>
  </dataValidations>
  <pageMargins left="0" right="0" top="0" bottom="0" header="0.511811023622047" footer="0.511811023622047"/>
  <pageSetup paperSize="9" scale="80" orientation="landscape" horizontalDpi="4294967292" verticalDpi="4294967292" r:id="rId1"/>
  <headerFooter>
    <oddHeader>&amp;R&amp;G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Financial Evaluation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Rahayu, Lidya Tri GIZ ID</dc:creator>
  <cp:lastModifiedBy>Rahayu, Lidya Tri GIZ ID</cp:lastModifiedBy>
  <dcterms:created xsi:type="dcterms:W3CDTF">2024-06-19T02:35:28Z</dcterms:created>
  <dcterms:modified xsi:type="dcterms:W3CDTF">2024-08-14T14:16:00Z</dcterms:modified>
</cp:coreProperties>
</file>